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<sst xmlns="http://schemas.openxmlformats.org/spreadsheetml/2006/main" count="179" uniqueCount="57">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</sst>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1348085.6400000001</v>
      </c>
      <c r="F10" s="13">
        <f t="shared" ref="F10:G10" si="0">SUM(F11:F15)</f>
        <v>1247353</v>
      </c>
      <c r="G10" s="13">
        <f t="shared" si="0"/>
        <v>220523.04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936936.42</v>
      </c>
      <c r="F11" s="5">
        <v>863119.13</v>
      </c>
      <c r="G11" s="11">
        <v>167025.53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146412.57999999999</v>
      </c>
      <c r="F13" s="5">
        <v>136138.46</v>
      </c>
      <c r="G13" s="11">
        <v>16644.900000000001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264736.64000000001</v>
      </c>
      <c r="F14" s="5">
        <v>247915.15</v>
      </c>
      <c r="G14" s="11">
        <v>35821.08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180.26</v>
      </c>
      <c r="G15" s="11">
        <v>1031.53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926017.27999999991</v>
      </c>
      <c r="F16" s="12">
        <f t="shared" ref="F16:G16" si="1">SUM(F17:F23)</f>
        <v>902989.05999999994</v>
      </c>
      <c r="G16" s="12">
        <f t="shared" si="1"/>
        <v>143796.34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909522.84</v>
      </c>
      <c r="F17" s="5">
        <v>887214.27</v>
      </c>
      <c r="G17" s="11">
        <v>140743.22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1160.5</v>
      </c>
      <c r="F21" s="5">
        <v>1122.2</v>
      </c>
      <c r="G21" s="11">
        <v>229.04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15333.94</v>
      </c>
      <c r="F23" s="5">
        <v>14652.59</v>
      </c>
      <c r="G23" s="11">
        <v>2824.08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4158</v>
      </c>
      <c r="F24" s="12">
        <f t="shared" ref="F24:G24" si="2">F25</f>
        <v>3895.77</v>
      </c>
      <c r="G24" s="12">
        <f t="shared" si="2"/>
        <v>1112.58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4158</v>
      </c>
      <c r="F25" s="5">
        <v>3895.77</v>
      </c>
      <c r="G25" s="11">
        <v>1112.58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134900.70999999996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72850.33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158431.73+76007.1</f>
        <v>234438.83000000002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3" customHeight="1" x14ac:dyDescent="0.25">
      <c r="A33" s="65" t="s">
        <v>9</v>
      </c>
      <c r="B33" s="66"/>
      <c r="C33" s="66"/>
      <c r="D33" s="66"/>
      <c r="E33" s="67"/>
      <c r="F33" s="3">
        <f>141951.75+98463.19</f>
        <v>240414.94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547704.10000000009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130919.03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53016.46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77902.570000000007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678623.13000000012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909522.84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887214.27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365800.41999999981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1128048.81</v>
      </c>
      <c r="F10" s="13">
        <f t="shared" ref="F10:G10" si="0">SUM(F11:F16)</f>
        <v>1180024.4099999999</v>
      </c>
      <c r="G10" s="13">
        <f t="shared" si="0"/>
        <v>175814.13999999998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556154.36</v>
      </c>
      <c r="F11" s="5">
        <v>645737.06000000006</v>
      </c>
      <c r="G11" s="11">
        <v>84709.53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148331.47</v>
      </c>
      <c r="F13" s="5">
        <v>137190.59</v>
      </c>
      <c r="G13" s="11">
        <v>27785.78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269893.43</v>
      </c>
      <c r="F14" s="5">
        <v>250031.35999999999</v>
      </c>
      <c r="G14" s="11">
        <v>55683.15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352.23</v>
      </c>
      <c r="G15" s="11">
        <v>679.3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153669.54999999999</v>
      </c>
      <c r="F16" s="5">
        <v>146713.17000000001</v>
      </c>
      <c r="G16" s="11">
        <v>6956.38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679205.06</v>
      </c>
      <c r="F17" s="12">
        <f t="shared" ref="F17:G17" si="1">SUM(F18:F24)</f>
        <v>666299.92000000004</v>
      </c>
      <c r="G17" s="12">
        <f t="shared" si="1"/>
        <v>156701.48000000001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661615.76</v>
      </c>
      <c r="F18" s="5">
        <v>649196.81000000006</v>
      </c>
      <c r="G18" s="11">
        <v>153162.17000000001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1160.4000000000001</v>
      </c>
      <c r="F22" s="5">
        <v>1142.95</v>
      </c>
      <c r="G22" s="11">
        <v>246.49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16428.900000000001</v>
      </c>
      <c r="F24" s="5">
        <v>15960.16</v>
      </c>
      <c r="G24" s="11">
        <v>3292.82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2425.5</v>
      </c>
      <c r="F25" s="12">
        <f t="shared" ref="F25:G25" si="2">F26</f>
        <v>3172.25</v>
      </c>
      <c r="G25" s="12">
        <f t="shared" si="2"/>
        <v>365.83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2425.5</v>
      </c>
      <c r="F26" s="5">
        <v>3172.25</v>
      </c>
      <c r="G26" s="11">
        <v>365.83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365800.41999999981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91990.32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129320.91+45351.15+62443.18</f>
        <v>237115.24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3" customHeight="1" x14ac:dyDescent="0.25">
      <c r="A34" s="65" t="s">
        <v>9</v>
      </c>
      <c r="B34" s="66"/>
      <c r="C34" s="66"/>
      <c r="D34" s="66"/>
      <c r="E34" s="67"/>
      <c r="F34" s="3">
        <f>132730.07+17822.75</f>
        <v>150552.82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479658.38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183591.71999999997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49372.89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134218.82999999999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663250.1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661615.76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649196.81000000006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364166.07999999984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D82" sqref="D8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2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334605.45</v>
      </c>
      <c r="F10" s="13">
        <f t="shared" ref="F10:G10" si="0">SUM(F11:F16)</f>
        <v>399803.81</v>
      </c>
      <c r="G10" s="13">
        <f t="shared" si="0"/>
        <v>107280.03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27452.13</v>
      </c>
      <c r="G11" s="11">
        <v>49940.52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118712.43</v>
      </c>
      <c r="F13" s="5">
        <v>131702.63</v>
      </c>
      <c r="G13" s="11">
        <v>19839.419999999998</v>
      </c>
    </row>
    <row r="14" spans="1:8" ht="15.75" x14ac:dyDescent="0.25">
      <c r="A14" s="55" t="s">
        <v>25</v>
      </c>
      <c r="B14" s="56"/>
      <c r="C14" s="56"/>
      <c r="D14" s="57"/>
      <c r="E14" s="5">
        <v>216893.94</v>
      </c>
      <c r="F14" s="5">
        <v>239456.38</v>
      </c>
      <c r="G14" s="11">
        <v>32058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98.35</v>
      </c>
      <c r="G15" s="11">
        <v>580.95000000000005</v>
      </c>
    </row>
    <row r="16" spans="1:8" ht="15.75" x14ac:dyDescent="0.25">
      <c r="A16" s="55" t="s">
        <v>46</v>
      </c>
      <c r="B16" s="56"/>
      <c r="C16" s="56"/>
      <c r="D16" s="57"/>
      <c r="E16" s="5">
        <v>-1000.92</v>
      </c>
      <c r="F16" s="5">
        <v>1094.32</v>
      </c>
      <c r="G16" s="11">
        <v>4861.1400000000003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680383.8</v>
      </c>
      <c r="F17" s="12">
        <f t="shared" ref="F17:G17" si="1">SUM(F18:F24)</f>
        <v>646328.13</v>
      </c>
      <c r="G17" s="12">
        <f t="shared" si="1"/>
        <v>190757.15</v>
      </c>
    </row>
    <row r="18" spans="1:10" ht="40.5" customHeight="1" x14ac:dyDescent="0.25">
      <c r="A18" s="62" t="s">
        <v>22</v>
      </c>
      <c r="B18" s="63"/>
      <c r="C18" s="63"/>
      <c r="D18" s="64"/>
      <c r="E18" s="5">
        <v>662213.76</v>
      </c>
      <c r="F18" s="5">
        <v>629277.49</v>
      </c>
      <c r="G18" s="11">
        <v>186098.44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1160.4000000000001</v>
      </c>
      <c r="F22" s="5">
        <v>1100.1500000000001</v>
      </c>
      <c r="G22" s="11">
        <v>306.74</v>
      </c>
    </row>
    <row r="23" spans="1:10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5.75" x14ac:dyDescent="0.25">
      <c r="A24" s="55" t="s">
        <v>16</v>
      </c>
      <c r="B24" s="56"/>
      <c r="C24" s="56"/>
      <c r="D24" s="57"/>
      <c r="E24" s="5">
        <v>17009.64</v>
      </c>
      <c r="F24" s="5">
        <v>15950.49</v>
      </c>
      <c r="G24" s="11">
        <v>4351.97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191.15</v>
      </c>
      <c r="G25" s="12">
        <f t="shared" si="2"/>
        <v>174.68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191.15</v>
      </c>
      <c r="G26" s="11">
        <v>174.68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364166.07999999984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84">
        <v>500062.65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84">
        <f>131182.14+44883.61+28155.82</f>
        <v>204221.57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159170.76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863454.98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132409.31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31610.98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100798.33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995864.29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662213.76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629277.49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30515.549999999814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I30" sqref="I30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  <col min="10" max="10" width="15.28515625" style="1" customWidth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34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-20712.98</v>
      </c>
      <c r="F10" s="13">
        <f t="shared" ref="F10:G10" si="0">SUM(F11:F16)</f>
        <v>9102.75</v>
      </c>
      <c r="G10" s="13">
        <f t="shared" si="0"/>
        <v>73190.87999999999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16877.099999999999</v>
      </c>
      <c r="G11" s="11">
        <v>33063.42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-8120.6</v>
      </c>
      <c r="F13" s="5">
        <v>-4645.34</v>
      </c>
      <c r="G13" s="11">
        <v>12090.74</v>
      </c>
    </row>
    <row r="14" spans="1:8" ht="15.75" x14ac:dyDescent="0.25">
      <c r="A14" s="55" t="s">
        <v>25</v>
      </c>
      <c r="B14" s="56"/>
      <c r="C14" s="56"/>
      <c r="D14" s="57"/>
      <c r="E14" s="5">
        <v>-12592.38</v>
      </c>
      <c r="F14" s="5">
        <v>-4891.49</v>
      </c>
      <c r="G14" s="11">
        <v>24357.11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10.31</v>
      </c>
      <c r="G15" s="11">
        <v>570.64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1752.17</v>
      </c>
      <c r="G16" s="11">
        <v>3108.97</v>
      </c>
    </row>
    <row r="17" spans="1:10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10" ht="42" customHeight="1" x14ac:dyDescent="0.25">
      <c r="A18" s="62" t="s">
        <v>56</v>
      </c>
      <c r="B18" s="63"/>
      <c r="C18" s="63"/>
      <c r="D18" s="64"/>
      <c r="E18" s="5">
        <v>829131.1</v>
      </c>
      <c r="F18" s="5">
        <v>851627.11</v>
      </c>
      <c r="G18" s="11">
        <v>163602.43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1328.27</v>
      </c>
      <c r="F22" s="5">
        <v>1279.19</v>
      </c>
      <c r="G22" s="11">
        <v>355.82</v>
      </c>
    </row>
    <row r="23" spans="1:10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5.75" x14ac:dyDescent="0.25">
      <c r="A24" s="55" t="s">
        <v>16</v>
      </c>
      <c r="B24" s="56"/>
      <c r="C24" s="56"/>
      <c r="D24" s="57"/>
      <c r="E24" s="5">
        <v>17890.8</v>
      </c>
      <c r="F24" s="5">
        <v>17569.37</v>
      </c>
      <c r="G24" s="11">
        <v>4673.3999999999996</v>
      </c>
    </row>
    <row r="25" spans="1:10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10" ht="15.75" hidden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  <c r="J28" s="37"/>
    </row>
    <row r="29" spans="1:10" ht="15.75" x14ac:dyDescent="0.25">
      <c r="A29" s="77" t="s">
        <v>55</v>
      </c>
      <c r="B29" s="77"/>
      <c r="C29" s="77"/>
      <c r="D29" s="77"/>
      <c r="E29" s="77"/>
      <c r="F29" s="41">
        <f>'2020'!F42</f>
        <v>30515.549999999814</v>
      </c>
      <c r="G29" s="29"/>
      <c r="H29" s="37"/>
      <c r="I29" s="37"/>
      <c r="J29" s="37"/>
    </row>
    <row r="30" spans="1:10" x14ac:dyDescent="0.2">
      <c r="A30" s="68" t="s">
        <v>49</v>
      </c>
      <c r="B30" s="69"/>
      <c r="C30" s="69"/>
      <c r="D30" s="69"/>
      <c r="E30" s="70"/>
      <c r="F30" s="84">
        <v>528534.88</v>
      </c>
      <c r="G30" s="36"/>
      <c r="H30" s="37"/>
      <c r="I30" s="37"/>
      <c r="J30" s="37"/>
    </row>
    <row r="31" spans="1:10" ht="63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  <c r="J31" s="37"/>
    </row>
    <row r="32" spans="1:10" x14ac:dyDescent="0.2">
      <c r="A32" s="68" t="s">
        <v>50</v>
      </c>
      <c r="B32" s="69"/>
      <c r="C32" s="69"/>
      <c r="D32" s="69"/>
      <c r="E32" s="70"/>
      <c r="F32" s="84">
        <f>124060.16+46276.92+36647.82</f>
        <v>206984.90000000002</v>
      </c>
      <c r="G32" s="36"/>
      <c r="H32" s="37"/>
      <c r="I32" s="37"/>
      <c r="J32" s="37"/>
    </row>
    <row r="33" spans="1:10" ht="85.5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  <c r="J33" s="37"/>
    </row>
    <row r="34" spans="1:10" ht="44.25" customHeight="1" x14ac:dyDescent="0.25">
      <c r="A34" s="86" t="s">
        <v>53</v>
      </c>
      <c r="B34" s="87"/>
      <c r="C34" s="87"/>
      <c r="D34" s="87"/>
      <c r="E34" s="88"/>
      <c r="F34" s="42">
        <v>253727.19</v>
      </c>
      <c r="G34" s="36"/>
      <c r="H34" s="37"/>
      <c r="I34" s="37"/>
      <c r="J34" s="37"/>
    </row>
    <row r="35" spans="1:10" ht="15.75" x14ac:dyDescent="0.25">
      <c r="A35" s="89" t="s">
        <v>51</v>
      </c>
      <c r="B35" s="90"/>
      <c r="C35" s="90"/>
      <c r="D35" s="90"/>
      <c r="E35" s="91"/>
      <c r="F35" s="42">
        <f>F30+F32+F34</f>
        <v>989246.97</v>
      </c>
      <c r="G35" s="36"/>
      <c r="H35" s="37"/>
      <c r="I35" s="37"/>
      <c r="J35" s="37"/>
    </row>
    <row r="36" spans="1:10" ht="15.75" x14ac:dyDescent="0.25">
      <c r="A36" s="79" t="s">
        <v>7</v>
      </c>
      <c r="B36" s="80"/>
      <c r="C36" s="80"/>
      <c r="D36" s="80"/>
      <c r="E36" s="81"/>
      <c r="F36" s="3">
        <f>SUM(F37:F38)</f>
        <v>113297.23999999999</v>
      </c>
    </row>
    <row r="37" spans="1:10" ht="15.75" x14ac:dyDescent="0.25">
      <c r="A37" s="82" t="s">
        <v>6</v>
      </c>
      <c r="B37" s="83"/>
      <c r="C37" s="83"/>
      <c r="D37" s="83"/>
      <c r="E37" s="83"/>
      <c r="F37" s="30">
        <v>17294.21</v>
      </c>
    </row>
    <row r="38" spans="1:10" ht="15.75" x14ac:dyDescent="0.25">
      <c r="A38" s="82" t="s">
        <v>5</v>
      </c>
      <c r="B38" s="83"/>
      <c r="C38" s="83"/>
      <c r="D38" s="83"/>
      <c r="E38" s="83"/>
      <c r="F38" s="30">
        <v>96003.03</v>
      </c>
    </row>
    <row r="39" spans="1:10" ht="15.75" x14ac:dyDescent="0.25">
      <c r="A39" s="78" t="s">
        <v>4</v>
      </c>
      <c r="B39" s="78"/>
      <c r="C39" s="78"/>
      <c r="D39" s="78"/>
      <c r="E39" s="78"/>
      <c r="F39" s="3">
        <f>F35+F36</f>
        <v>1102544.21</v>
      </c>
    </row>
    <row r="40" spans="1:10" ht="15.75" x14ac:dyDescent="0.25">
      <c r="A40" s="77" t="s">
        <v>3</v>
      </c>
      <c r="B40" s="77"/>
      <c r="C40" s="77"/>
      <c r="D40" s="77"/>
      <c r="E40" s="77"/>
      <c r="F40" s="31">
        <f>E18</f>
        <v>829131.1</v>
      </c>
    </row>
    <row r="41" spans="1:10" ht="15.75" x14ac:dyDescent="0.25">
      <c r="A41" s="77" t="s">
        <v>2</v>
      </c>
      <c r="B41" s="77"/>
      <c r="C41" s="77"/>
      <c r="D41" s="77"/>
      <c r="E41" s="77"/>
      <c r="F41" s="3">
        <f>F18</f>
        <v>851627.11</v>
      </c>
      <c r="H41" s="2"/>
    </row>
    <row r="42" spans="1:10" ht="15.75" x14ac:dyDescent="0.25">
      <c r="A42" s="78" t="s">
        <v>1</v>
      </c>
      <c r="B42" s="78"/>
      <c r="C42" s="78"/>
      <c r="D42" s="78"/>
      <c r="E42" s="78"/>
      <c r="F42" s="3">
        <f>F29+F40-F39</f>
        <v>-242897.56000000017</v>
      </c>
      <c r="H42" s="4"/>
    </row>
    <row r="44" spans="1:10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2021-03-15T12:29:31Z</cp:lastPrinted>
  <dcterms:created xsi:type="dcterms:W3CDTF">2018-02-14T13:15:51Z</dcterms:created>
  <dcterms:modified xsi:type="dcterms:W3CDTF">2022-04-08T08:29:23Z</dcterms:modified>
</cp:coreProperties>
</file>